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235"/>
  </bookViews>
  <sheets>
    <sheet name="9 месяцев 2023 год" sheetId="5" r:id="rId1"/>
  </sheets>
  <definedNames>
    <definedName name="_xlnm.Print_Titles" localSheetId="0">'9 месяцев 2023 год'!$9:$10</definedName>
  </definedNames>
  <calcPr calcId="145621"/>
</workbook>
</file>

<file path=xl/calcChain.xml><?xml version="1.0" encoding="utf-8"?>
<calcChain xmlns="http://schemas.openxmlformats.org/spreadsheetml/2006/main">
  <c r="I35" i="5" l="1"/>
  <c r="I31" i="5"/>
  <c r="F46" i="5" l="1"/>
  <c r="D11" i="5" l="1"/>
  <c r="D20" i="5"/>
  <c r="D22" i="5"/>
  <c r="D26" i="5"/>
  <c r="D35" i="5"/>
  <c r="D31" i="5" s="1"/>
  <c r="D37" i="5"/>
  <c r="D43" i="5"/>
  <c r="D46" i="5"/>
  <c r="D51" i="5"/>
  <c r="D54" i="5"/>
  <c r="D58" i="5" l="1"/>
  <c r="J56" i="5" l="1"/>
  <c r="D5" i="5" l="1"/>
  <c r="H22" i="5" l="1"/>
  <c r="F22" i="5" l="1"/>
  <c r="K22" i="5" s="1"/>
  <c r="E54" i="5"/>
  <c r="E51" i="5"/>
  <c r="E46" i="5"/>
  <c r="E37" i="5"/>
  <c r="E35" i="5"/>
  <c r="E26" i="5"/>
  <c r="E22" i="5"/>
  <c r="E20" i="5"/>
  <c r="E8" i="5"/>
  <c r="E31" i="5" l="1"/>
  <c r="E43" i="5"/>
  <c r="E11" i="5"/>
  <c r="E7" i="5"/>
  <c r="E5" i="5" s="1"/>
  <c r="F20" i="5"/>
  <c r="L7" i="5"/>
  <c r="E58" i="5" l="1"/>
  <c r="J55" i="5"/>
  <c r="F54" i="5"/>
  <c r="F51" i="5"/>
  <c r="F43" i="5"/>
  <c r="F37" i="5"/>
  <c r="F35" i="5"/>
  <c r="F31" i="5"/>
  <c r="F26" i="5"/>
  <c r="F11" i="5"/>
  <c r="F58" i="5" l="1"/>
  <c r="M35" i="5"/>
  <c r="G35" i="5"/>
  <c r="H35" i="5"/>
  <c r="J35" i="5"/>
  <c r="L57" i="5" l="1"/>
  <c r="L56" i="5"/>
  <c r="L55" i="5"/>
  <c r="K57" i="5"/>
  <c r="K56" i="5"/>
  <c r="K55" i="5"/>
  <c r="H54" i="5"/>
  <c r="H26" i="5"/>
  <c r="K54" i="5" l="1"/>
  <c r="L54" i="5"/>
  <c r="J54" i="5"/>
  <c r="H37" i="5"/>
  <c r="J40" i="5"/>
  <c r="K40" i="5"/>
  <c r="L8" i="5" l="1"/>
  <c r="L5" i="5" s="1"/>
  <c r="K8" i="5"/>
  <c r="K7" i="5"/>
  <c r="J8" i="5"/>
  <c r="J7" i="5"/>
  <c r="K5" i="5" l="1"/>
  <c r="L40" i="5"/>
  <c r="J25" i="5" l="1"/>
  <c r="L53" i="5" l="1"/>
  <c r="K53" i="5"/>
  <c r="J53" i="5"/>
  <c r="L52" i="5"/>
  <c r="K52" i="5"/>
  <c r="J52" i="5"/>
  <c r="H51" i="5"/>
  <c r="L50" i="5"/>
  <c r="K50" i="5"/>
  <c r="J50" i="5"/>
  <c r="L49" i="5"/>
  <c r="K49" i="5"/>
  <c r="J49" i="5"/>
  <c r="L48" i="5"/>
  <c r="K48" i="5"/>
  <c r="J48" i="5"/>
  <c r="L47" i="5"/>
  <c r="K47" i="5"/>
  <c r="J47" i="5"/>
  <c r="H46" i="5"/>
  <c r="L45" i="5"/>
  <c r="K45" i="5"/>
  <c r="J45" i="5"/>
  <c r="L44" i="5"/>
  <c r="K44" i="5"/>
  <c r="J44" i="5"/>
  <c r="H43" i="5"/>
  <c r="L42" i="5"/>
  <c r="K42" i="5"/>
  <c r="J42" i="5"/>
  <c r="L41" i="5"/>
  <c r="K41" i="5"/>
  <c r="J41" i="5"/>
  <c r="L39" i="5"/>
  <c r="K39" i="5"/>
  <c r="J39" i="5"/>
  <c r="L38" i="5"/>
  <c r="K38" i="5"/>
  <c r="J38" i="5"/>
  <c r="L36" i="5"/>
  <c r="L35" i="5" s="1"/>
  <c r="K36" i="5"/>
  <c r="K35" i="5" s="1"/>
  <c r="L34" i="5"/>
  <c r="K34" i="5"/>
  <c r="L33" i="5"/>
  <c r="K33" i="5"/>
  <c r="J33" i="5"/>
  <c r="L32" i="5"/>
  <c r="K32" i="5"/>
  <c r="J32" i="5"/>
  <c r="H31" i="5"/>
  <c r="L30" i="5"/>
  <c r="K30" i="5"/>
  <c r="J30" i="5"/>
  <c r="L29" i="5"/>
  <c r="K29" i="5"/>
  <c r="J29" i="5"/>
  <c r="L28" i="5"/>
  <c r="K28" i="5"/>
  <c r="J28" i="5"/>
  <c r="L27" i="5"/>
  <c r="K27" i="5"/>
  <c r="J27" i="5"/>
  <c r="L25" i="5"/>
  <c r="K25" i="5"/>
  <c r="L23" i="5"/>
  <c r="K23" i="5"/>
  <c r="J23" i="5"/>
  <c r="L21" i="5"/>
  <c r="K21" i="5"/>
  <c r="J21" i="5"/>
  <c r="H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H5" i="5"/>
  <c r="F5" i="5"/>
  <c r="H58" i="5" l="1"/>
  <c r="G8" i="5"/>
  <c r="G7" i="5"/>
  <c r="J5" i="5"/>
  <c r="I8" i="5"/>
  <c r="I7" i="5"/>
  <c r="L51" i="5"/>
  <c r="J51" i="5"/>
  <c r="K20" i="5"/>
  <c r="K11" i="5"/>
  <c r="L46" i="5"/>
  <c r="L37" i="5"/>
  <c r="L26" i="5"/>
  <c r="L20" i="5"/>
  <c r="J22" i="5"/>
  <c r="J11" i="5"/>
  <c r="K31" i="5"/>
  <c r="K43" i="5"/>
  <c r="J46" i="5"/>
  <c r="L22" i="5"/>
  <c r="J26" i="5"/>
  <c r="L31" i="5"/>
  <c r="J37" i="5"/>
  <c r="L43" i="5"/>
  <c r="K46" i="5"/>
  <c r="L11" i="5"/>
  <c r="J20" i="5"/>
  <c r="K26" i="5"/>
  <c r="K37" i="5"/>
  <c r="K51" i="5"/>
  <c r="J31" i="5"/>
  <c r="J43" i="5"/>
  <c r="I26" i="5" l="1"/>
  <c r="I54" i="5"/>
  <c r="K58" i="5"/>
  <c r="J58" i="5"/>
  <c r="G54" i="5"/>
  <c r="I5" i="5"/>
  <c r="L58" i="5"/>
  <c r="M8" i="5"/>
  <c r="G37" i="5"/>
  <c r="G26" i="5"/>
  <c r="M7" i="5"/>
  <c r="I43" i="5"/>
  <c r="I22" i="5"/>
  <c r="I20" i="5"/>
  <c r="I37" i="5"/>
  <c r="I51" i="5"/>
  <c r="I46" i="5"/>
  <c r="I11" i="5"/>
  <c r="G20" i="5"/>
  <c r="G46" i="5"/>
  <c r="G43" i="5"/>
  <c r="G51" i="5"/>
  <c r="G31" i="5"/>
  <c r="G11" i="5"/>
  <c r="G22" i="5"/>
  <c r="G5" i="5"/>
  <c r="M54" i="5" l="1"/>
  <c r="I58" i="5"/>
  <c r="G58" i="5"/>
  <c r="M5" i="5"/>
  <c r="M43" i="5"/>
  <c r="M22" i="5"/>
  <c r="M26" i="5"/>
  <c r="M37" i="5"/>
  <c r="M20" i="5"/>
  <c r="M31" i="5"/>
  <c r="M51" i="5"/>
  <c r="M46" i="5"/>
  <c r="M11" i="5"/>
  <c r="M58" i="5" l="1"/>
</calcChain>
</file>

<file path=xl/sharedStrings.xml><?xml version="1.0" encoding="utf-8"?>
<sst xmlns="http://schemas.openxmlformats.org/spreadsheetml/2006/main" count="132" uniqueCount="120">
  <si>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</si>
  <si>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</si>
  <si>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</si>
  <si>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</si>
  <si>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</si>
  <si>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</si>
  <si>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</si>
  <si>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</si>
  <si>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</si>
  <si>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</si>
  <si>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</si>
  <si>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</si>
  <si>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</si>
  <si>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</si>
  <si>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</si>
  <si>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</si>
  <si>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</si>
  <si>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</si>
  <si>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</si>
  <si>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</si>
  <si>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</si>
  <si>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</si>
  <si>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</si>
  <si>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</si>
  <si>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</si>
  <si>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</si>
  <si>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</si>
  <si>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</si>
  <si>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</si>
  <si>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</si>
  <si>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</si>
  <si>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</si>
  <si>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</si>
  <si>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</si>
  <si>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</si>
  <si>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</si>
  <si>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</si>
  <si>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</si>
  <si>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</si>
  <si>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</si>
  <si>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</si>
  <si>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</si>
  <si>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</si>
  <si>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</si>
  <si>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</si>
  <si>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</si>
  <si>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</si>
  <si>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</si>
  <si>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</si>
  <si>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</si>
  <si>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</si>
  <si>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</si>
  <si>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</si>
  <si>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</si>
  <si>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</si>
  <si>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</si>
  <si>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</si>
  <si>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</si>
  <si>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</si>
  <si>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</si>
  <si>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</si>
  <si>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</si>
  <si>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</si>
  <si>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</si>
  <si>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</si>
  <si>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</si>
  <si>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</si>
  <si>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</si>
  <si>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</si>
  <si>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</si>
  <si>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</si>
  <si>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</si>
  <si>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</si>
  <si>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</si>
  <si>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</si>
  <si>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</si>
  <si>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</si>
  <si>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</si>
  <si>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</si>
  <si>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</si>
  <si>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</si>
  <si>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</si>
  <si>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</si>
  <si>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</si>
  <si>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</si>
  <si>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</si>
  <si>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</si>
  <si>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</si>
  <si>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</si>
  <si>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</si>
  <si>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</si>
  <si>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</si>
  <si>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</si>
  <si>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</si>
  <si>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</si>
  <si>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</si>
  <si>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</si>
  <si>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</si>
  <si>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</si>
  <si>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</si>
  <si>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</si>
  <si>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</si>
  <si>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</si>
  <si>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</si>
  <si>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</si>
  <si>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06 05</t>
  </si>
  <si>
    <t>05 05</t>
  </si>
  <si>
    <t>Другие вопросы в области жилищно-коммунального хозяйства</t>
  </si>
  <si>
    <t>2023 год</t>
  </si>
  <si>
    <t xml:space="preserve"> % исп.2023г.               </t>
  </si>
  <si>
    <t xml:space="preserve"> % исп.за 2023г.               </t>
  </si>
  <si>
    <t>откл факт.2023г.от факт.2022г.</t>
  </si>
  <si>
    <t>откл факт.за 2023г.от факт.за 2022г.</t>
  </si>
  <si>
    <t>Гражданская оборона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</si>
  <si>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</si>
  <si>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</si>
  <si>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Анализ бюджета Мглинского муниципального  района за 9 месяцев 2023 года</t>
  </si>
  <si>
    <t>факт.исп.9 мес.2022г.</t>
  </si>
  <si>
    <t>факт.исп.9 мес. 2023г.</t>
  </si>
  <si>
    <t>факт.исп.9 мес.2023г.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</si>
</sst>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164" fontId="7" fillId="0" borderId="3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/>
    <xf numFmtId="164" fontId="7" fillId="0" borderId="3" xfId="0" applyNumberFormat="1" applyFont="1" applyBorder="1" applyAlignment="1">
      <alignment horizontal="right"/>
    </xf>
    <xf numFmtId="164" fontId="7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7" fillId="0" borderId="1" xfId="0" applyNumberFormat="1" applyFont="1" applyBorder="1"/>
    <xf numFmtId="2" fontId="8" fillId="0" borderId="1" xfId="0" applyNumberFormat="1" applyFont="1" applyBorder="1"/>
    <xf numFmtId="4" fontId="7" fillId="0" borderId="3" xfId="0" applyNumberFormat="1" applyFont="1" applyBorder="1"/>
    <xf numFmtId="2" fontId="7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7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0" fillId="0" borderId="1" xfId="0" applyNumberFormat="1" applyFont="1" applyBorder="1"/>
    <xf numFmtId="4" fontId="11" fillId="0" borderId="1" xfId="0" applyNumberFormat="1" applyFont="1" applyBorder="1"/>
    <xf numFmtId="164" fontId="11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2" fontId="10" fillId="0" borderId="1" xfId="0" applyNumberFormat="1" applyFont="1" applyBorder="1"/>
    <xf numFmtId="165" fontId="11" fillId="0" borderId="1" xfId="0" applyNumberFormat="1" applyFont="1" applyBorder="1"/>
    <xf numFmtId="2" fontId="11" fillId="0" borderId="1" xfId="0" applyNumberFormat="1" applyFont="1" applyBorder="1"/>
    <xf numFmtId="164" fontId="10" fillId="2" borderId="1" xfId="0" applyNumberFormat="1" applyFont="1" applyFill="1" applyBorder="1" applyAlignment="1">
      <alignment horizontal="right"/>
    </xf>
    <xf numFmtId="4" fontId="10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164" fontId="15" fillId="0" borderId="3" xfId="0" applyNumberFormat="1" applyFont="1" applyBorder="1"/>
    <xf numFmtId="164" fontId="15" fillId="0" borderId="1" xfId="0" applyNumberFormat="1" applyFont="1" applyBorder="1"/>
    <xf numFmtId="164" fontId="10" fillId="2" borderId="1" xfId="0" applyNumberFormat="1" applyFont="1" applyFill="1" applyBorder="1"/>
    <xf numFmtId="164" fontId="11" fillId="2" borderId="1" xfId="0" applyNumberFormat="1" applyFont="1" applyFill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8" zoomScale="75" zoomScaleNormal="75" workbookViewId="0">
      <selection activeCell="I41" sqref="I41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3.42578125" customWidth="1"/>
    <col min="7" max="7" width="11.28515625" customWidth="1"/>
    <col min="8" max="8" width="12.85546875" customWidth="1"/>
    <col min="9" max="9" width="9" customWidth="1"/>
    <col min="10" max="10" width="12.85546875" customWidth="1"/>
    <col min="11" max="11" width="13.5703125" customWidth="1"/>
    <col min="12" max="12" width="13.285156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64" t="s">
        <v>116</v>
      </c>
      <c r="C2" s="64"/>
      <c r="D2" s="64"/>
      <c r="E2" s="64"/>
      <c r="F2" s="64"/>
      <c r="G2" s="64"/>
      <c r="H2" s="64"/>
      <c r="I2" s="64"/>
      <c r="J2" s="64"/>
      <c r="K2" s="64"/>
    </row>
    <row r="3" spans="1:15" ht="30" customHeight="1" x14ac:dyDescent="0.3">
      <c r="B3" s="65" t="s">
        <v>85</v>
      </c>
      <c r="C3" s="13"/>
      <c r="D3" s="66" t="s">
        <v>117</v>
      </c>
      <c r="E3" s="67"/>
      <c r="F3" s="61" t="s">
        <v>108</v>
      </c>
      <c r="G3" s="61"/>
      <c r="H3" s="61" t="s">
        <v>118</v>
      </c>
      <c r="I3" s="61"/>
      <c r="J3" s="62" t="s">
        <v>109</v>
      </c>
      <c r="K3" s="62" t="s">
        <v>93</v>
      </c>
      <c r="L3" s="56" t="s">
        <v>111</v>
      </c>
      <c r="M3" s="57"/>
    </row>
    <row r="4" spans="1:15" ht="32.25" customHeight="1" x14ac:dyDescent="0.3">
      <c r="B4" s="65"/>
      <c r="C4" s="13"/>
      <c r="D4" s="23" t="s">
        <v>91</v>
      </c>
      <c r="E4" s="23" t="s">
        <v>74</v>
      </c>
      <c r="F4" s="40" t="s">
        <v>92</v>
      </c>
      <c r="G4" s="40" t="s">
        <v>74</v>
      </c>
      <c r="H4" s="40" t="s">
        <v>72</v>
      </c>
      <c r="I4" s="40" t="s">
        <v>73</v>
      </c>
      <c r="J4" s="63"/>
      <c r="K4" s="63"/>
      <c r="L4" s="41" t="s">
        <v>78</v>
      </c>
      <c r="M4" s="41" t="s">
        <v>79</v>
      </c>
    </row>
    <row r="5" spans="1:15" ht="23.25" customHeight="1" x14ac:dyDescent="0.3">
      <c r="B5" s="14" t="s">
        <v>80</v>
      </c>
      <c r="C5" s="13"/>
      <c r="D5" s="39">
        <f t="shared" ref="D5" si="0">D7+D8</f>
        <v>304788.3</v>
      </c>
      <c r="E5" s="39">
        <f t="shared" ref="E5" si="1">E7+E8</f>
        <v>100</v>
      </c>
      <c r="F5" s="39">
        <f t="shared" ref="F5:M5" si="2">F7+F8</f>
        <v>444610.3</v>
      </c>
      <c r="G5" s="39">
        <f t="shared" si="2"/>
        <v>100</v>
      </c>
      <c r="H5" s="39">
        <f t="shared" si="2"/>
        <v>298481</v>
      </c>
      <c r="I5" s="39">
        <f t="shared" si="2"/>
        <v>100</v>
      </c>
      <c r="J5" s="39">
        <f>H5/F5*100</f>
        <v>67.133172578323084</v>
      </c>
      <c r="K5" s="39">
        <f t="shared" si="2"/>
        <v>-146129.29999999999</v>
      </c>
      <c r="L5" s="39">
        <f>L7+L8</f>
        <v>-6307.2999999999884</v>
      </c>
      <c r="M5" s="39">
        <f t="shared" si="2"/>
        <v>-3.5527136788005009E-15</v>
      </c>
      <c r="N5" s="15"/>
      <c r="O5" s="15"/>
    </row>
    <row r="6" spans="1:15" ht="16.5" customHeight="1" x14ac:dyDescent="0.3">
      <c r="B6" s="29" t="s">
        <v>81</v>
      </c>
      <c r="C6" s="13"/>
      <c r="D6" s="39"/>
      <c r="E6" s="39"/>
      <c r="F6" s="39"/>
      <c r="G6" s="39"/>
      <c r="H6" s="39"/>
      <c r="I6" s="39"/>
      <c r="J6" s="39"/>
      <c r="K6" s="39"/>
      <c r="L6" s="42"/>
      <c r="M6" s="42"/>
      <c r="N6" s="15"/>
      <c r="O6" s="15"/>
    </row>
    <row r="7" spans="1:15" ht="37.5" customHeight="1" x14ac:dyDescent="0.3">
      <c r="A7" t="s">
        <v>84</v>
      </c>
      <c r="B7" s="30" t="s">
        <v>82</v>
      </c>
      <c r="C7" s="13"/>
      <c r="D7" s="39">
        <v>77507.899999999994</v>
      </c>
      <c r="E7" s="39">
        <f>D7/D5*100</f>
        <v>25.430077204407127</v>
      </c>
      <c r="F7" s="39">
        <v>108861.5</v>
      </c>
      <c r="G7" s="39">
        <f>F7/F5*100</f>
        <v>24.484700421920049</v>
      </c>
      <c r="H7" s="39">
        <v>84054</v>
      </c>
      <c r="I7" s="39">
        <f>H7/H5*100</f>
        <v>28.16058643598755</v>
      </c>
      <c r="J7" s="39">
        <f>H7/F7*100</f>
        <v>77.211870128557848</v>
      </c>
      <c r="K7" s="39">
        <f>H7-F7</f>
        <v>-24807.5</v>
      </c>
      <c r="L7" s="39">
        <f>H7-D7</f>
        <v>6546.1000000000058</v>
      </c>
      <c r="M7" s="39">
        <f>I7-E7</f>
        <v>2.7305092315804238</v>
      </c>
      <c r="N7" s="15"/>
      <c r="O7" s="15"/>
    </row>
    <row r="8" spans="1:15" ht="21" customHeight="1" x14ac:dyDescent="0.3">
      <c r="B8" s="30" t="s">
        <v>83</v>
      </c>
      <c r="C8" s="13"/>
      <c r="D8" s="39">
        <v>227280.4</v>
      </c>
      <c r="E8" s="39">
        <f>D8/D5*100</f>
        <v>74.569922795592873</v>
      </c>
      <c r="F8" s="39">
        <v>335748.8</v>
      </c>
      <c r="G8" s="39">
        <f>F8/F5*100</f>
        <v>75.515299578079947</v>
      </c>
      <c r="H8" s="39">
        <v>214427</v>
      </c>
      <c r="I8" s="39">
        <f>H8/H5*100</f>
        <v>71.839413564012446</v>
      </c>
      <c r="J8" s="39">
        <f>H8/F8*100</f>
        <v>63.865306443388633</v>
      </c>
      <c r="K8" s="39">
        <f>H8-F8</f>
        <v>-121321.79999999999</v>
      </c>
      <c r="L8" s="39">
        <f>H8-D8</f>
        <v>-12853.399999999994</v>
      </c>
      <c r="M8" s="39">
        <f>I8-E8</f>
        <v>-2.7305092315804274</v>
      </c>
      <c r="N8" s="15"/>
      <c r="O8" s="15"/>
    </row>
    <row r="9" spans="1:15" ht="36" customHeight="1" x14ac:dyDescent="0.25">
      <c r="B9" s="58" t="s">
        <v>86</v>
      </c>
      <c r="C9" s="59" t="s">
        <v>1</v>
      </c>
      <c r="D9" s="61" t="s">
        <v>117</v>
      </c>
      <c r="E9" s="61"/>
      <c r="F9" s="61" t="s">
        <v>108</v>
      </c>
      <c r="G9" s="61"/>
      <c r="H9" s="61" t="s">
        <v>119</v>
      </c>
      <c r="I9" s="61"/>
      <c r="J9" s="62" t="s">
        <v>110</v>
      </c>
      <c r="K9" s="62" t="s">
        <v>93</v>
      </c>
      <c r="L9" s="56" t="s">
        <v>112</v>
      </c>
      <c r="M9" s="57"/>
    </row>
    <row r="10" spans="1:15" ht="38.25" customHeight="1" x14ac:dyDescent="0.25">
      <c r="B10" s="58"/>
      <c r="C10" s="60"/>
      <c r="D10" s="54" t="s">
        <v>72</v>
      </c>
      <c r="E10" s="54" t="s">
        <v>73</v>
      </c>
      <c r="F10" s="55" t="s">
        <v>94</v>
      </c>
      <c r="G10" s="55" t="s">
        <v>74</v>
      </c>
      <c r="H10" s="55" t="s">
        <v>72</v>
      </c>
      <c r="I10" s="55" t="s">
        <v>73</v>
      </c>
      <c r="J10" s="63"/>
      <c r="K10" s="63"/>
      <c r="L10" s="41" t="s">
        <v>78</v>
      </c>
      <c r="M10" s="41" t="s">
        <v>79</v>
      </c>
    </row>
    <row r="11" spans="1:15" ht="24.75" customHeight="1" x14ac:dyDescent="0.3">
      <c r="B11" s="6" t="s">
        <v>0</v>
      </c>
      <c r="C11" s="2" t="s">
        <v>2</v>
      </c>
      <c r="D11" s="36">
        <f t="shared" ref="D11" si="3">D12+D13+D14+D15+D16+D17+D18+D19</f>
        <v>29178.1</v>
      </c>
      <c r="E11" s="48">
        <f>D11/D58*100</f>
        <v>10.239578935695258</v>
      </c>
      <c r="F11" s="52">
        <f t="shared" ref="F11" si="4">F12+F13+F14+F15+F16+F17+F18+F19</f>
        <v>44024.1</v>
      </c>
      <c r="G11" s="48">
        <f>F11/F58*100</f>
        <v>9.5223314864355082</v>
      </c>
      <c r="H11" s="36">
        <f t="shared" ref="H11" si="5">H12+H13+H14+H15+H16+H17+H18+H19</f>
        <v>27982.800000000003</v>
      </c>
      <c r="I11" s="48">
        <f>H11/H58*100</f>
        <v>10.136246059376234</v>
      </c>
      <c r="J11" s="43">
        <f>H11/F11*100</f>
        <v>63.5624578355946</v>
      </c>
      <c r="K11" s="36">
        <f t="shared" ref="K11:K40" si="6">H11-F11</f>
        <v>-16041.299999999996</v>
      </c>
      <c r="L11" s="36">
        <f t="shared" ref="L11:L27" si="7">H11-D11</f>
        <v>-1195.2999999999956</v>
      </c>
      <c r="M11" s="44">
        <f t="shared" ref="M11:M26" si="8">I11-E11</f>
        <v>-0.10333287631902444</v>
      </c>
    </row>
    <row r="12" spans="1:15" ht="57.75" customHeight="1" x14ac:dyDescent="0.3">
      <c r="B12" s="9" t="s">
        <v>47</v>
      </c>
      <c r="C12" s="4" t="s">
        <v>3</v>
      </c>
      <c r="D12" s="37">
        <v>1155.5</v>
      </c>
      <c r="E12" s="37"/>
      <c r="F12" s="53">
        <v>1751.5</v>
      </c>
      <c r="G12" s="37"/>
      <c r="H12" s="38">
        <v>1223.7</v>
      </c>
      <c r="I12" s="37"/>
      <c r="J12" s="45">
        <f>H12/F12*100</f>
        <v>69.865829289180709</v>
      </c>
      <c r="K12" s="38">
        <f t="shared" si="6"/>
        <v>-527.79999999999995</v>
      </c>
      <c r="L12" s="38">
        <f t="shared" si="7"/>
        <v>68.200000000000045</v>
      </c>
      <c r="M12" s="46"/>
    </row>
    <row r="13" spans="1:15" ht="96.75" customHeight="1" x14ac:dyDescent="0.3">
      <c r="B13" s="9" t="s">
        <v>48</v>
      </c>
      <c r="C13" s="4" t="s">
        <v>4</v>
      </c>
      <c r="D13" s="37">
        <v>472.4</v>
      </c>
      <c r="E13" s="37"/>
      <c r="F13" s="53">
        <v>943.6</v>
      </c>
      <c r="G13" s="37"/>
      <c r="H13" s="38">
        <v>509.7</v>
      </c>
      <c r="I13" s="37"/>
      <c r="J13" s="45">
        <f>H13/F13*100</f>
        <v>54.016532428995333</v>
      </c>
      <c r="K13" s="38">
        <f t="shared" si="6"/>
        <v>-433.90000000000003</v>
      </c>
      <c r="L13" s="38">
        <f t="shared" si="7"/>
        <v>37.300000000000011</v>
      </c>
      <c r="M13" s="46"/>
    </row>
    <row r="14" spans="1:15" ht="40.5" customHeight="1" x14ac:dyDescent="0.3">
      <c r="B14" s="9" t="s">
        <v>49</v>
      </c>
      <c r="C14" s="4" t="s">
        <v>5</v>
      </c>
      <c r="D14" s="37">
        <v>15764.9</v>
      </c>
      <c r="E14" s="37"/>
      <c r="F14" s="53">
        <v>27365.7</v>
      </c>
      <c r="G14" s="37"/>
      <c r="H14" s="38">
        <v>17399.7</v>
      </c>
      <c r="I14" s="37"/>
      <c r="J14" s="45">
        <f>H14/F14*100</f>
        <v>63.582148455913789</v>
      </c>
      <c r="K14" s="38">
        <f t="shared" si="6"/>
        <v>-9966</v>
      </c>
      <c r="L14" s="38">
        <f t="shared" si="7"/>
        <v>1634.8000000000011</v>
      </c>
      <c r="M14" s="46"/>
    </row>
    <row r="15" spans="1:15" ht="18.75" x14ac:dyDescent="0.3">
      <c r="B15" s="9" t="s">
        <v>50</v>
      </c>
      <c r="C15" s="4" t="s">
        <v>6</v>
      </c>
      <c r="D15" s="37">
        <v>19.600000000000001</v>
      </c>
      <c r="E15" s="37"/>
      <c r="F15" s="53">
        <v>1.3</v>
      </c>
      <c r="G15" s="37"/>
      <c r="H15" s="38">
        <v>1.3</v>
      </c>
      <c r="I15" s="37"/>
      <c r="J15" s="45">
        <v>0</v>
      </c>
      <c r="K15" s="38">
        <f t="shared" si="6"/>
        <v>0</v>
      </c>
      <c r="L15" s="38">
        <f t="shared" si="7"/>
        <v>-18.3</v>
      </c>
      <c r="M15" s="46"/>
    </row>
    <row r="16" spans="1:15" ht="99.75" customHeight="1" x14ac:dyDescent="0.3">
      <c r="B16" s="9" t="s">
        <v>51</v>
      </c>
      <c r="C16" s="4" t="s">
        <v>7</v>
      </c>
      <c r="D16" s="37">
        <v>3975.3</v>
      </c>
      <c r="E16" s="37"/>
      <c r="F16" s="53">
        <v>6465.4</v>
      </c>
      <c r="G16" s="37"/>
      <c r="H16" s="38">
        <v>3870.8</v>
      </c>
      <c r="I16" s="37"/>
      <c r="J16" s="45">
        <f>H16/F16*100</f>
        <v>59.869458966189256</v>
      </c>
      <c r="K16" s="38">
        <f t="shared" si="6"/>
        <v>-2594.5999999999995</v>
      </c>
      <c r="L16" s="38">
        <f t="shared" si="7"/>
        <v>-104.5</v>
      </c>
      <c r="M16" s="46"/>
    </row>
    <row r="17" spans="2:13" ht="0.75" customHeight="1" x14ac:dyDescent="0.3">
      <c r="B17" s="9" t="s">
        <v>52</v>
      </c>
      <c r="C17" s="4" t="s">
        <v>8</v>
      </c>
      <c r="D17" s="37">
        <v>0</v>
      </c>
      <c r="E17" s="37"/>
      <c r="F17" s="53">
        <v>0</v>
      </c>
      <c r="G17" s="37"/>
      <c r="H17" s="38">
        <v>0</v>
      </c>
      <c r="I17" s="37"/>
      <c r="J17" s="45">
        <v>0</v>
      </c>
      <c r="K17" s="38">
        <f t="shared" si="6"/>
        <v>0</v>
      </c>
      <c r="L17" s="38">
        <f t="shared" si="7"/>
        <v>0</v>
      </c>
      <c r="M17" s="46"/>
    </row>
    <row r="18" spans="2:13" ht="20.25" customHeight="1" x14ac:dyDescent="0.3">
      <c r="B18" s="9" t="s">
        <v>53</v>
      </c>
      <c r="C18" s="4" t="s">
        <v>9</v>
      </c>
      <c r="D18" s="37">
        <v>0</v>
      </c>
      <c r="E18" s="37"/>
      <c r="F18" s="53">
        <v>68.5</v>
      </c>
      <c r="G18" s="37"/>
      <c r="H18" s="38">
        <v>0</v>
      </c>
      <c r="I18" s="37"/>
      <c r="J18" s="45">
        <f t="shared" ref="J18:J26" si="9">H18/F18*100</f>
        <v>0</v>
      </c>
      <c r="K18" s="38">
        <f t="shared" si="6"/>
        <v>-68.5</v>
      </c>
      <c r="L18" s="38">
        <f t="shared" si="7"/>
        <v>0</v>
      </c>
      <c r="M18" s="46"/>
    </row>
    <row r="19" spans="2:13" ht="37.5" x14ac:dyDescent="0.3">
      <c r="B19" s="9" t="s">
        <v>54</v>
      </c>
      <c r="C19" s="4" t="s">
        <v>10</v>
      </c>
      <c r="D19" s="37">
        <v>7790.4</v>
      </c>
      <c r="E19" s="37"/>
      <c r="F19" s="53">
        <v>7428.1</v>
      </c>
      <c r="G19" s="37"/>
      <c r="H19" s="38">
        <v>4977.6000000000004</v>
      </c>
      <c r="I19" s="37"/>
      <c r="J19" s="45">
        <f t="shared" si="9"/>
        <v>67.010406429638806</v>
      </c>
      <c r="K19" s="38">
        <f t="shared" si="6"/>
        <v>-2450.5</v>
      </c>
      <c r="L19" s="38">
        <f t="shared" si="7"/>
        <v>-2812.7999999999993</v>
      </c>
      <c r="M19" s="46"/>
    </row>
    <row r="20" spans="2:13" ht="18.75" x14ac:dyDescent="0.3">
      <c r="B20" s="6" t="s">
        <v>11</v>
      </c>
      <c r="C20" s="2" t="s">
        <v>12</v>
      </c>
      <c r="D20" s="36">
        <f>D21</f>
        <v>1267.5</v>
      </c>
      <c r="E20" s="48">
        <f>D20/D58*100</f>
        <v>0.44480847968146453</v>
      </c>
      <c r="F20" s="52">
        <f>F21</f>
        <v>2011.6</v>
      </c>
      <c r="G20" s="48">
        <f>F20/F58*100</f>
        <v>0.43510536315594572</v>
      </c>
      <c r="H20" s="36">
        <f>H21</f>
        <v>1407.1</v>
      </c>
      <c r="I20" s="48">
        <f>H20/H58*100</f>
        <v>0.50969566412754608</v>
      </c>
      <c r="J20" s="43">
        <f t="shared" si="9"/>
        <v>69.949294094253332</v>
      </c>
      <c r="K20" s="36">
        <f t="shared" si="6"/>
        <v>-604.5</v>
      </c>
      <c r="L20" s="36">
        <f t="shared" si="7"/>
        <v>139.59999999999991</v>
      </c>
      <c r="M20" s="44">
        <f t="shared" si="8"/>
        <v>6.4887184446081547E-2</v>
      </c>
    </row>
    <row r="21" spans="2:13" ht="37.5" x14ac:dyDescent="0.3">
      <c r="B21" s="9" t="s">
        <v>55</v>
      </c>
      <c r="C21" s="4" t="s">
        <v>13</v>
      </c>
      <c r="D21" s="38">
        <v>1267.5</v>
      </c>
      <c r="E21" s="37"/>
      <c r="F21" s="53">
        <v>2011.6</v>
      </c>
      <c r="G21" s="37"/>
      <c r="H21" s="38">
        <v>1407.1</v>
      </c>
      <c r="I21" s="37"/>
      <c r="J21" s="45">
        <f t="shared" si="9"/>
        <v>69.949294094253332</v>
      </c>
      <c r="K21" s="38">
        <f t="shared" si="6"/>
        <v>-604.5</v>
      </c>
      <c r="L21" s="38">
        <f t="shared" si="7"/>
        <v>139.59999999999991</v>
      </c>
      <c r="M21" s="46"/>
    </row>
    <row r="22" spans="2:13" ht="36.75" customHeight="1" x14ac:dyDescent="0.3">
      <c r="B22" s="6" t="s">
        <v>14</v>
      </c>
      <c r="C22" s="2" t="s">
        <v>15</v>
      </c>
      <c r="D22" s="39">
        <f>D23+D24</f>
        <v>2166.6</v>
      </c>
      <c r="E22" s="48">
        <f>D22/D58*100</f>
        <v>0.76033297994308569</v>
      </c>
      <c r="F22" s="52">
        <f>F23+F25+F24</f>
        <v>4039.8</v>
      </c>
      <c r="G22" s="48">
        <f>F22/F58*100</f>
        <v>0.873801275639983</v>
      </c>
      <c r="H22" s="39">
        <f>H23+H25+H24</f>
        <v>2611</v>
      </c>
      <c r="I22" s="48">
        <f>H22/H58*100</f>
        <v>0.94578592782106652</v>
      </c>
      <c r="J22" s="43">
        <f t="shared" si="9"/>
        <v>64.631912470914401</v>
      </c>
      <c r="K22" s="36">
        <f>H22-F22</f>
        <v>-1428.8000000000002</v>
      </c>
      <c r="L22" s="36">
        <f t="shared" si="7"/>
        <v>444.40000000000009</v>
      </c>
      <c r="M22" s="44">
        <f t="shared" si="8"/>
        <v>0.18545294787798083</v>
      </c>
    </row>
    <row r="23" spans="2:13" ht="18.75" x14ac:dyDescent="0.3">
      <c r="B23" s="9" t="s">
        <v>113</v>
      </c>
      <c r="C23" s="4" t="s">
        <v>16</v>
      </c>
      <c r="D23" s="38"/>
      <c r="E23" s="37"/>
      <c r="F23" s="53">
        <v>0</v>
      </c>
      <c r="G23" s="37"/>
      <c r="H23" s="38">
        <v>0</v>
      </c>
      <c r="I23" s="37"/>
      <c r="J23" s="45" t="e">
        <f t="shared" si="9"/>
        <v>#DIV/0!</v>
      </c>
      <c r="K23" s="38">
        <f t="shared" si="6"/>
        <v>0</v>
      </c>
      <c r="L23" s="38">
        <f t="shared" si="7"/>
        <v>0</v>
      </c>
      <c r="M23" s="46"/>
    </row>
    <row r="24" spans="2:13" ht="93.75" x14ac:dyDescent="0.3">
      <c r="B24" s="9" t="s">
        <v>115</v>
      </c>
      <c r="C24" s="4" t="s">
        <v>114</v>
      </c>
      <c r="D24" s="38">
        <v>2166.6</v>
      </c>
      <c r="E24" s="37">
        <v>0</v>
      </c>
      <c r="F24" s="53">
        <v>4014.8</v>
      </c>
      <c r="G24" s="37">
        <v>0</v>
      </c>
      <c r="H24" s="38">
        <v>2611</v>
      </c>
      <c r="I24" s="37">
        <v>0</v>
      </c>
      <c r="J24" s="45">
        <v>0</v>
      </c>
      <c r="K24" s="38">
        <v>0</v>
      </c>
      <c r="L24" s="38">
        <v>0</v>
      </c>
      <c r="M24" s="46">
        <v>0</v>
      </c>
    </row>
    <row r="25" spans="2:13" ht="60" customHeight="1" x14ac:dyDescent="0.3">
      <c r="B25" s="9" t="s">
        <v>56</v>
      </c>
      <c r="C25" s="4" t="s">
        <v>17</v>
      </c>
      <c r="D25" s="38">
        <v>0</v>
      </c>
      <c r="E25" s="37"/>
      <c r="F25" s="53">
        <v>25</v>
      </c>
      <c r="G25" s="37"/>
      <c r="H25" s="38">
        <v>0</v>
      </c>
      <c r="I25" s="37"/>
      <c r="J25" s="45">
        <f t="shared" si="9"/>
        <v>0</v>
      </c>
      <c r="K25" s="38">
        <f t="shared" si="6"/>
        <v>-25</v>
      </c>
      <c r="L25" s="38">
        <f t="shared" si="7"/>
        <v>0</v>
      </c>
      <c r="M25" s="46"/>
    </row>
    <row r="26" spans="2:13" ht="18.75" x14ac:dyDescent="0.3">
      <c r="B26" s="6" t="s">
        <v>18</v>
      </c>
      <c r="C26" s="2" t="s">
        <v>19</v>
      </c>
      <c r="D26" s="39">
        <f>D27+E29+D28+D29+D30</f>
        <v>3043.9000000000005</v>
      </c>
      <c r="E26" s="49">
        <f>D26/D58*100</f>
        <v>1.0682071252878975</v>
      </c>
      <c r="F26" s="47">
        <f>F27+F28+F29+F30</f>
        <v>29995.3</v>
      </c>
      <c r="G26" s="49">
        <f>F26/F58*100</f>
        <v>6.4879279675241293</v>
      </c>
      <c r="H26" s="39">
        <f>H27+I29+H28+H29+H30</f>
        <v>6286.2999999999993</v>
      </c>
      <c r="I26" s="49">
        <f>H26/H58*100</f>
        <v>2.2770946296673955</v>
      </c>
      <c r="J26" s="43">
        <f t="shared" si="9"/>
        <v>20.957616693281945</v>
      </c>
      <c r="K26" s="36">
        <f t="shared" si="6"/>
        <v>-23709</v>
      </c>
      <c r="L26" s="36">
        <f t="shared" si="7"/>
        <v>3242.3999999999987</v>
      </c>
      <c r="M26" s="44">
        <f t="shared" si="8"/>
        <v>1.208887504379498</v>
      </c>
    </row>
    <row r="27" spans="2:13" ht="40.5" customHeight="1" x14ac:dyDescent="0.3">
      <c r="B27" s="9" t="s">
        <v>57</v>
      </c>
      <c r="C27" s="4" t="s">
        <v>20</v>
      </c>
      <c r="D27" s="38">
        <v>72</v>
      </c>
      <c r="E27" s="37"/>
      <c r="F27" s="53">
        <v>487</v>
      </c>
      <c r="G27" s="37"/>
      <c r="H27" s="38">
        <v>223.7</v>
      </c>
      <c r="I27" s="37"/>
      <c r="J27" s="45">
        <f t="shared" ref="J27:J33" si="10">H27/F27*100</f>
        <v>45.93429158110883</v>
      </c>
      <c r="K27" s="38">
        <f t="shared" si="6"/>
        <v>-263.3</v>
      </c>
      <c r="L27" s="38">
        <f t="shared" si="7"/>
        <v>151.69999999999999</v>
      </c>
      <c r="M27" s="46"/>
    </row>
    <row r="28" spans="2:13" ht="18.75" x14ac:dyDescent="0.3">
      <c r="B28" s="9" t="s">
        <v>87</v>
      </c>
      <c r="C28" s="4" t="s">
        <v>88</v>
      </c>
      <c r="D28" s="38">
        <v>1733.9</v>
      </c>
      <c r="E28" s="37"/>
      <c r="F28" s="53">
        <v>5408.2</v>
      </c>
      <c r="G28" s="37"/>
      <c r="H28" s="38">
        <v>3336.2</v>
      </c>
      <c r="I28" s="37"/>
      <c r="J28" s="45">
        <f t="shared" si="10"/>
        <v>61.68780740357235</v>
      </c>
      <c r="K28" s="38">
        <f t="shared" si="6"/>
        <v>-2072</v>
      </c>
      <c r="L28" s="38">
        <f t="shared" ref="L28:M57" si="11">H28-D28</f>
        <v>1602.2999999999997</v>
      </c>
      <c r="M28" s="46"/>
    </row>
    <row r="29" spans="2:13" ht="37.5" x14ac:dyDescent="0.3">
      <c r="B29" s="9" t="s">
        <v>58</v>
      </c>
      <c r="C29" s="4" t="s">
        <v>21</v>
      </c>
      <c r="D29" s="38">
        <v>1177.2</v>
      </c>
      <c r="E29" s="37"/>
      <c r="F29" s="53">
        <v>24090.1</v>
      </c>
      <c r="G29" s="37"/>
      <c r="H29" s="38">
        <v>2721.9</v>
      </c>
      <c r="I29" s="37"/>
      <c r="J29" s="45">
        <f t="shared" si="10"/>
        <v>11.298832300405563</v>
      </c>
      <c r="K29" s="38">
        <f t="shared" si="6"/>
        <v>-21368.199999999997</v>
      </c>
      <c r="L29" s="38">
        <f t="shared" si="11"/>
        <v>1544.7</v>
      </c>
      <c r="M29" s="46"/>
    </row>
    <row r="30" spans="2:13" ht="37.5" x14ac:dyDescent="0.3">
      <c r="B30" s="9" t="s">
        <v>59</v>
      </c>
      <c r="C30" s="4" t="s">
        <v>22</v>
      </c>
      <c r="D30" s="38">
        <v>60.8</v>
      </c>
      <c r="E30" s="37"/>
      <c r="F30" s="53">
        <v>10</v>
      </c>
      <c r="G30" s="37"/>
      <c r="H30" s="38">
        <v>4.5</v>
      </c>
      <c r="I30" s="37"/>
      <c r="J30" s="45">
        <f t="shared" si="10"/>
        <v>45</v>
      </c>
      <c r="K30" s="38">
        <f t="shared" si="6"/>
        <v>-5.5</v>
      </c>
      <c r="L30" s="38">
        <f t="shared" si="11"/>
        <v>-56.3</v>
      </c>
      <c r="M30" s="46"/>
    </row>
    <row r="31" spans="2:13" ht="37.5" x14ac:dyDescent="0.3">
      <c r="B31" s="6" t="s">
        <v>23</v>
      </c>
      <c r="C31" s="7" t="s">
        <v>24</v>
      </c>
      <c r="D31" s="36">
        <f>D32+D33+D34+D35</f>
        <v>15474.3</v>
      </c>
      <c r="E31" s="48">
        <f>D31/D58*100</f>
        <v>5.4304535362010933</v>
      </c>
      <c r="F31" s="52">
        <f>F32+F33+F34</f>
        <v>6705.5</v>
      </c>
      <c r="G31" s="48">
        <f>F31/F58*100</f>
        <v>1.4503872602118681</v>
      </c>
      <c r="H31" s="36">
        <f>H32+H33+H34</f>
        <v>6157.2</v>
      </c>
      <c r="I31" s="48">
        <f>H31/H58*100</f>
        <v>2.2303305686632977</v>
      </c>
      <c r="J31" s="43">
        <f t="shared" si="10"/>
        <v>91.823130266199385</v>
      </c>
      <c r="K31" s="36">
        <f t="shared" si="6"/>
        <v>-548.30000000000018</v>
      </c>
      <c r="L31" s="36">
        <f t="shared" si="11"/>
        <v>-9317.0999999999985</v>
      </c>
      <c r="M31" s="44">
        <f t="shared" ref="M31:M37" si="12">I31-E31</f>
        <v>-3.2001229675377956</v>
      </c>
    </row>
    <row r="32" spans="2:13" ht="18.75" x14ac:dyDescent="0.3">
      <c r="B32" s="9" t="s">
        <v>60</v>
      </c>
      <c r="C32" s="8" t="s">
        <v>25</v>
      </c>
      <c r="D32" s="38">
        <v>58.9</v>
      </c>
      <c r="E32" s="37"/>
      <c r="F32" s="53">
        <v>110.5</v>
      </c>
      <c r="G32" s="37"/>
      <c r="H32" s="38">
        <v>59</v>
      </c>
      <c r="I32" s="37"/>
      <c r="J32" s="45">
        <f t="shared" si="10"/>
        <v>53.393665158371043</v>
      </c>
      <c r="K32" s="38">
        <f t="shared" si="6"/>
        <v>-51.5</v>
      </c>
      <c r="L32" s="38">
        <f t="shared" si="11"/>
        <v>0.10000000000000142</v>
      </c>
      <c r="M32" s="46"/>
    </row>
    <row r="33" spans="2:13" ht="18.75" x14ac:dyDescent="0.3">
      <c r="B33" s="9" t="s">
        <v>61</v>
      </c>
      <c r="C33" s="8" t="s">
        <v>26</v>
      </c>
      <c r="D33" s="38">
        <v>12696.3</v>
      </c>
      <c r="E33" s="37"/>
      <c r="F33" s="53">
        <v>1374.6</v>
      </c>
      <c r="G33" s="37"/>
      <c r="H33" s="38">
        <v>946.8</v>
      </c>
      <c r="I33" s="37"/>
      <c r="J33" s="45">
        <f t="shared" si="10"/>
        <v>68.878219118288953</v>
      </c>
      <c r="K33" s="38">
        <f t="shared" si="6"/>
        <v>-427.79999999999995</v>
      </c>
      <c r="L33" s="38">
        <f t="shared" si="11"/>
        <v>-11749.5</v>
      </c>
      <c r="M33" s="46"/>
    </row>
    <row r="34" spans="2:13" ht="56.25" x14ac:dyDescent="0.3">
      <c r="B34" s="9" t="s">
        <v>107</v>
      </c>
      <c r="C34" s="8" t="s">
        <v>106</v>
      </c>
      <c r="D34" s="38">
        <v>2719.1</v>
      </c>
      <c r="E34" s="37"/>
      <c r="F34" s="53">
        <v>5220.3999999999996</v>
      </c>
      <c r="G34" s="37"/>
      <c r="H34" s="38">
        <v>5151.3999999999996</v>
      </c>
      <c r="I34" s="37"/>
      <c r="J34" s="45">
        <v>0</v>
      </c>
      <c r="K34" s="38">
        <f t="shared" si="6"/>
        <v>-69</v>
      </c>
      <c r="L34" s="38">
        <f t="shared" si="11"/>
        <v>2432.2999999999997</v>
      </c>
      <c r="M34" s="46"/>
    </row>
    <row r="35" spans="2:13" ht="18.75" x14ac:dyDescent="0.3">
      <c r="B35" s="6" t="s">
        <v>75</v>
      </c>
      <c r="C35" s="7" t="s">
        <v>76</v>
      </c>
      <c r="D35" s="38">
        <f>D36</f>
        <v>0</v>
      </c>
      <c r="E35" s="36">
        <f t="shared" ref="E35" si="13">E36</f>
        <v>0</v>
      </c>
      <c r="F35" s="52">
        <f>F36</f>
        <v>483.4</v>
      </c>
      <c r="G35" s="36">
        <f t="shared" ref="G35:M35" si="14">G36</f>
        <v>0</v>
      </c>
      <c r="H35" s="36">
        <f t="shared" si="14"/>
        <v>101.6</v>
      </c>
      <c r="I35" s="48">
        <f>H35/H58*100</f>
        <v>3.6802700217012776E-2</v>
      </c>
      <c r="J35" s="36">
        <f t="shared" si="14"/>
        <v>0</v>
      </c>
      <c r="K35" s="36">
        <f t="shared" si="14"/>
        <v>-381.79999999999995</v>
      </c>
      <c r="L35" s="36">
        <f t="shared" si="14"/>
        <v>101.6</v>
      </c>
      <c r="M35" s="36">
        <f t="shared" si="14"/>
        <v>0</v>
      </c>
    </row>
    <row r="36" spans="2:13" ht="37.5" x14ac:dyDescent="0.3">
      <c r="B36" s="9" t="s">
        <v>77</v>
      </c>
      <c r="C36" s="8" t="s">
        <v>105</v>
      </c>
      <c r="D36" s="38">
        <v>0</v>
      </c>
      <c r="E36" s="37"/>
      <c r="F36" s="53">
        <v>483.4</v>
      </c>
      <c r="G36" s="37"/>
      <c r="H36" s="38">
        <v>101.6</v>
      </c>
      <c r="I36" s="36"/>
      <c r="J36" s="45">
        <v>0</v>
      </c>
      <c r="K36" s="38">
        <f t="shared" si="6"/>
        <v>-381.79999999999995</v>
      </c>
      <c r="L36" s="38">
        <f t="shared" si="11"/>
        <v>101.6</v>
      </c>
      <c r="M36" s="46"/>
    </row>
    <row r="37" spans="2:13" ht="18.75" x14ac:dyDescent="0.3">
      <c r="B37" s="6" t="s">
        <v>27</v>
      </c>
      <c r="C37" s="7" t="s">
        <v>28</v>
      </c>
      <c r="D37" s="36">
        <f>D38+D39+D40+D41+D42</f>
        <v>176956.9</v>
      </c>
      <c r="E37" s="48">
        <f>D37/D58*100</f>
        <v>62.100141742126191</v>
      </c>
      <c r="F37" s="52">
        <f>F38+F39+F40+F41+F42</f>
        <v>298941.30000000005</v>
      </c>
      <c r="G37" s="48">
        <f>F37/F58*100</f>
        <v>64.660450834564799</v>
      </c>
      <c r="H37" s="36">
        <f>H38+H39+H40+H41+H42</f>
        <v>181129.4</v>
      </c>
      <c r="I37" s="48">
        <f>H37/H58*100</f>
        <v>65.61073827448223</v>
      </c>
      <c r="J37" s="43">
        <f>H37/F37*100</f>
        <v>60.590289799368627</v>
      </c>
      <c r="K37" s="36">
        <f t="shared" si="6"/>
        <v>-117811.90000000005</v>
      </c>
      <c r="L37" s="36">
        <f t="shared" si="11"/>
        <v>4172.5</v>
      </c>
      <c r="M37" s="44">
        <f t="shared" si="12"/>
        <v>3.5105965323560397</v>
      </c>
    </row>
    <row r="38" spans="2:13" ht="18.75" x14ac:dyDescent="0.3">
      <c r="B38" s="9" t="s">
        <v>62</v>
      </c>
      <c r="C38" s="8" t="s">
        <v>29</v>
      </c>
      <c r="D38" s="38">
        <v>22214.1</v>
      </c>
      <c r="E38" s="37"/>
      <c r="F38" s="53">
        <v>27546.5</v>
      </c>
      <c r="G38" s="37"/>
      <c r="H38" s="38">
        <v>21999.4</v>
      </c>
      <c r="I38" s="37"/>
      <c r="J38" s="45">
        <f>H38/F38*100</f>
        <v>79.862777485342974</v>
      </c>
      <c r="K38" s="38">
        <f t="shared" si="6"/>
        <v>-5547.0999999999985</v>
      </c>
      <c r="L38" s="38">
        <f t="shared" si="11"/>
        <v>-214.69999999999709</v>
      </c>
      <c r="M38" s="46"/>
    </row>
    <row r="39" spans="2:13" ht="18" customHeight="1" x14ac:dyDescent="0.3">
      <c r="B39" s="9" t="s">
        <v>63</v>
      </c>
      <c r="C39" s="8" t="s">
        <v>30</v>
      </c>
      <c r="D39" s="38">
        <v>126528.4</v>
      </c>
      <c r="E39" s="37"/>
      <c r="F39" s="53">
        <v>228601.5</v>
      </c>
      <c r="G39" s="37"/>
      <c r="H39" s="38">
        <v>129022.1</v>
      </c>
      <c r="I39" s="37"/>
      <c r="J39" s="45">
        <f>H39/F39*100</f>
        <v>56.439743396259431</v>
      </c>
      <c r="K39" s="38">
        <f t="shared" si="6"/>
        <v>-99579.4</v>
      </c>
      <c r="L39" s="38">
        <f t="shared" si="11"/>
        <v>2493.7000000000116</v>
      </c>
      <c r="M39" s="46"/>
    </row>
    <row r="40" spans="2:13" ht="40.5" customHeight="1" x14ac:dyDescent="0.3">
      <c r="B40" s="9" t="s">
        <v>95</v>
      </c>
      <c r="C40" s="8" t="s">
        <v>96</v>
      </c>
      <c r="D40" s="38">
        <v>7108.4</v>
      </c>
      <c r="E40" s="37"/>
      <c r="F40" s="53">
        <v>10137.9</v>
      </c>
      <c r="G40" s="37"/>
      <c r="H40" s="38">
        <v>6724</v>
      </c>
      <c r="I40" s="37"/>
      <c r="J40" s="45">
        <f>H40/F40*100</f>
        <v>66.325373104883653</v>
      </c>
      <c r="K40" s="38">
        <f t="shared" si="6"/>
        <v>-3413.8999999999996</v>
      </c>
      <c r="L40" s="38">
        <f t="shared" si="11"/>
        <v>-384.39999999999964</v>
      </c>
      <c r="M40" s="46"/>
    </row>
    <row r="41" spans="2:13" ht="35.25" customHeight="1" x14ac:dyDescent="0.3">
      <c r="B41" s="9" t="s">
        <v>64</v>
      </c>
      <c r="C41" s="8" t="s">
        <v>31</v>
      </c>
      <c r="D41" s="38">
        <v>587.4</v>
      </c>
      <c r="E41" s="37"/>
      <c r="F41" s="53">
        <v>93.5</v>
      </c>
      <c r="G41" s="37"/>
      <c r="H41" s="38">
        <v>11.8</v>
      </c>
      <c r="I41" s="37"/>
      <c r="J41" s="45">
        <f t="shared" ref="J41:J58" si="15">H41/F41*100</f>
        <v>12.620320855614974</v>
      </c>
      <c r="K41" s="38">
        <f t="shared" ref="K41:K57" si="16">H41-F41</f>
        <v>-81.7</v>
      </c>
      <c r="L41" s="38">
        <f t="shared" si="11"/>
        <v>-575.6</v>
      </c>
      <c r="M41" s="46"/>
    </row>
    <row r="42" spans="2:13" ht="37.5" customHeight="1" x14ac:dyDescent="0.3">
      <c r="B42" s="9" t="s">
        <v>65</v>
      </c>
      <c r="C42" s="8" t="s">
        <v>32</v>
      </c>
      <c r="D42" s="38">
        <v>20518.599999999999</v>
      </c>
      <c r="E42" s="37"/>
      <c r="F42" s="53">
        <v>32561.9</v>
      </c>
      <c r="G42" s="37"/>
      <c r="H42" s="38">
        <v>23372.1</v>
      </c>
      <c r="I42" s="37"/>
      <c r="J42" s="45">
        <f t="shared" si="15"/>
        <v>71.77744541933977</v>
      </c>
      <c r="K42" s="38">
        <f t="shared" si="16"/>
        <v>-9189.8000000000029</v>
      </c>
      <c r="L42" s="38">
        <f t="shared" si="11"/>
        <v>2853.5</v>
      </c>
      <c r="M42" s="46"/>
    </row>
    <row r="43" spans="2:13" ht="18" customHeight="1" x14ac:dyDescent="0.3">
      <c r="B43" s="6" t="s">
        <v>33</v>
      </c>
      <c r="C43" s="7" t="s">
        <v>34</v>
      </c>
      <c r="D43" s="36">
        <f>D44+D45</f>
        <v>34100.700000000004</v>
      </c>
      <c r="E43" s="48">
        <f>D43/D58*100</f>
        <v>11.967085225304709</v>
      </c>
      <c r="F43" s="52">
        <f>F44+F45</f>
        <v>43543.899999999994</v>
      </c>
      <c r="G43" s="48">
        <f>F43/F58*100</f>
        <v>9.4184651137036095</v>
      </c>
      <c r="H43" s="36">
        <f>H44+H45</f>
        <v>28563.4</v>
      </c>
      <c r="I43" s="48">
        <f>H43/H58*100</f>
        <v>10.346557552939203</v>
      </c>
      <c r="J43" s="43">
        <f t="shared" si="15"/>
        <v>65.596788528358758</v>
      </c>
      <c r="K43" s="36">
        <f t="shared" si="16"/>
        <v>-14980.499999999993</v>
      </c>
      <c r="L43" s="36">
        <f t="shared" si="11"/>
        <v>-5537.3000000000029</v>
      </c>
      <c r="M43" s="44">
        <f t="shared" ref="M43:M51" si="17">I43-E43</f>
        <v>-1.6205276723655064</v>
      </c>
    </row>
    <row r="44" spans="2:13" ht="19.5" customHeight="1" x14ac:dyDescent="0.3">
      <c r="B44" s="9" t="s">
        <v>66</v>
      </c>
      <c r="C44" s="8" t="s">
        <v>35</v>
      </c>
      <c r="D44" s="38">
        <v>29136.9</v>
      </c>
      <c r="E44" s="37"/>
      <c r="F44" s="53">
        <v>34691.699999999997</v>
      </c>
      <c r="G44" s="37"/>
      <c r="H44" s="38">
        <v>23288.7</v>
      </c>
      <c r="I44" s="37"/>
      <c r="J44" s="45">
        <f t="shared" si="15"/>
        <v>67.130466365153623</v>
      </c>
      <c r="K44" s="38">
        <f t="shared" si="16"/>
        <v>-11402.999999999996</v>
      </c>
      <c r="L44" s="38">
        <f t="shared" si="11"/>
        <v>-5848.2000000000007</v>
      </c>
      <c r="M44" s="46"/>
    </row>
    <row r="45" spans="2:13" ht="39" customHeight="1" x14ac:dyDescent="0.3">
      <c r="B45" s="9" t="s">
        <v>67</v>
      </c>
      <c r="C45" s="8" t="s">
        <v>36</v>
      </c>
      <c r="D45" s="38">
        <v>4963.8</v>
      </c>
      <c r="E45" s="37"/>
      <c r="F45" s="53">
        <v>8852.2000000000007</v>
      </c>
      <c r="G45" s="37"/>
      <c r="H45" s="38">
        <v>5274.7</v>
      </c>
      <c r="I45" s="37"/>
      <c r="J45" s="45">
        <f t="shared" si="15"/>
        <v>59.58631752558685</v>
      </c>
      <c r="K45" s="38">
        <f t="shared" si="16"/>
        <v>-3577.5000000000009</v>
      </c>
      <c r="L45" s="38">
        <f t="shared" si="11"/>
        <v>310.89999999999964</v>
      </c>
      <c r="M45" s="46"/>
    </row>
    <row r="46" spans="2:13" ht="18.75" x14ac:dyDescent="0.3">
      <c r="B46" s="6" t="s">
        <v>37</v>
      </c>
      <c r="C46" s="7" t="s">
        <v>38</v>
      </c>
      <c r="D46" s="36">
        <f>D47+D48+D49+D50</f>
        <v>17196.3</v>
      </c>
      <c r="E46" s="48">
        <f>D46/D58*100</f>
        <v>6.0347613878866806</v>
      </c>
      <c r="F46" s="52">
        <f>F47+F48+F49+F50</f>
        <v>23210.399999999998</v>
      </c>
      <c r="G46" s="48">
        <f>F46/F58*100</f>
        <v>5.020366634020065</v>
      </c>
      <c r="H46" s="36">
        <f>H47+H48+H49+H50</f>
        <v>15143.5</v>
      </c>
      <c r="I46" s="48">
        <f>H46/H58*100</f>
        <v>5.4854497119717811</v>
      </c>
      <c r="J46" s="43">
        <f t="shared" si="15"/>
        <v>65.244459380277803</v>
      </c>
      <c r="K46" s="36">
        <f t="shared" si="16"/>
        <v>-8066.8999999999978</v>
      </c>
      <c r="L46" s="36">
        <f t="shared" si="11"/>
        <v>-2052.7999999999993</v>
      </c>
      <c r="M46" s="44">
        <f t="shared" si="17"/>
        <v>-0.54931167591489949</v>
      </c>
    </row>
    <row r="47" spans="2:13" ht="18.75" x14ac:dyDescent="0.3">
      <c r="B47" s="9" t="s">
        <v>37</v>
      </c>
      <c r="C47" s="8" t="s">
        <v>39</v>
      </c>
      <c r="D47" s="38">
        <v>2547</v>
      </c>
      <c r="E47" s="37"/>
      <c r="F47" s="53">
        <v>3576.3</v>
      </c>
      <c r="G47" s="37"/>
      <c r="H47" s="38">
        <v>2622.5</v>
      </c>
      <c r="I47" s="37"/>
      <c r="J47" s="45">
        <f t="shared" si="15"/>
        <v>73.329977910130566</v>
      </c>
      <c r="K47" s="38">
        <f t="shared" si="16"/>
        <v>-953.80000000000018</v>
      </c>
      <c r="L47" s="38">
        <f t="shared" si="11"/>
        <v>75.5</v>
      </c>
      <c r="M47" s="46"/>
    </row>
    <row r="48" spans="2:13" ht="18" customHeight="1" x14ac:dyDescent="0.3">
      <c r="B48" s="9" t="s">
        <v>68</v>
      </c>
      <c r="C48" s="8" t="s">
        <v>40</v>
      </c>
      <c r="D48" s="38">
        <v>32.5</v>
      </c>
      <c r="E48" s="37"/>
      <c r="F48" s="53">
        <v>0</v>
      </c>
      <c r="G48" s="37"/>
      <c r="H48" s="38">
        <v>0</v>
      </c>
      <c r="I48" s="37"/>
      <c r="J48" s="45" t="e">
        <f t="shared" si="15"/>
        <v>#DIV/0!</v>
      </c>
      <c r="K48" s="38">
        <f t="shared" si="16"/>
        <v>0</v>
      </c>
      <c r="L48" s="38">
        <f t="shared" si="11"/>
        <v>-32.5</v>
      </c>
      <c r="M48" s="46"/>
    </row>
    <row r="49" spans="2:13" ht="18.75" x14ac:dyDescent="0.3">
      <c r="B49" s="9" t="s">
        <v>69</v>
      </c>
      <c r="C49" s="8" t="s">
        <v>41</v>
      </c>
      <c r="D49" s="38">
        <v>14553.8</v>
      </c>
      <c r="E49" s="37"/>
      <c r="F49" s="53">
        <v>19535.599999999999</v>
      </c>
      <c r="G49" s="37"/>
      <c r="H49" s="38">
        <v>12475.5</v>
      </c>
      <c r="I49" s="37"/>
      <c r="J49" s="45">
        <f t="shared" si="15"/>
        <v>63.860337025737635</v>
      </c>
      <c r="K49" s="38">
        <f t="shared" si="16"/>
        <v>-7060.0999999999985</v>
      </c>
      <c r="L49" s="38">
        <f t="shared" si="11"/>
        <v>-2078.2999999999993</v>
      </c>
      <c r="M49" s="46"/>
    </row>
    <row r="50" spans="2:13" ht="37.5" customHeight="1" x14ac:dyDescent="0.3">
      <c r="B50" s="9" t="s">
        <v>89</v>
      </c>
      <c r="C50" s="8" t="s">
        <v>42</v>
      </c>
      <c r="D50" s="38">
        <v>63</v>
      </c>
      <c r="E50" s="37"/>
      <c r="F50" s="53">
        <v>98.5</v>
      </c>
      <c r="G50" s="37"/>
      <c r="H50" s="38">
        <v>45.5</v>
      </c>
      <c r="I50" s="37"/>
      <c r="J50" s="45">
        <f t="shared" si="15"/>
        <v>46.192893401015226</v>
      </c>
      <c r="K50" s="38">
        <f t="shared" si="16"/>
        <v>-53</v>
      </c>
      <c r="L50" s="38">
        <f t="shared" si="11"/>
        <v>-17.5</v>
      </c>
      <c r="M50" s="46"/>
    </row>
    <row r="51" spans="2:13" ht="17.25" customHeight="1" x14ac:dyDescent="0.3">
      <c r="B51" s="6" t="s">
        <v>90</v>
      </c>
      <c r="C51" s="7" t="s">
        <v>43</v>
      </c>
      <c r="D51" s="36">
        <f>D52+D53</f>
        <v>4978</v>
      </c>
      <c r="E51" s="48">
        <f>D51/D58*100</f>
        <v>1.7469480172420755</v>
      </c>
      <c r="F51" s="52">
        <f>F52+F53</f>
        <v>7914.6</v>
      </c>
      <c r="G51" s="48">
        <f>F51/F58*100</f>
        <v>1.7119133561513462</v>
      </c>
      <c r="H51" s="36">
        <f>H52+H53</f>
        <v>5423.8</v>
      </c>
      <c r="I51" s="48">
        <f>H51/H58*100</f>
        <v>1.9646701322542708</v>
      </c>
      <c r="J51" s="43">
        <f t="shared" si="15"/>
        <v>68.529047582947967</v>
      </c>
      <c r="K51" s="36">
        <f t="shared" si="16"/>
        <v>-2490.8000000000002</v>
      </c>
      <c r="L51" s="36">
        <f t="shared" si="11"/>
        <v>445.80000000000018</v>
      </c>
      <c r="M51" s="44">
        <f t="shared" si="17"/>
        <v>0.21772211501219529</v>
      </c>
    </row>
    <row r="52" spans="2:13" ht="19.5" customHeight="1" x14ac:dyDescent="0.3">
      <c r="B52" s="9" t="s">
        <v>70</v>
      </c>
      <c r="C52" s="12" t="s">
        <v>44</v>
      </c>
      <c r="D52" s="38">
        <v>4861.8</v>
      </c>
      <c r="E52" s="37"/>
      <c r="F52" s="53">
        <v>7672.6</v>
      </c>
      <c r="G52" s="37"/>
      <c r="H52" s="38">
        <v>5278.1</v>
      </c>
      <c r="I52" s="37"/>
      <c r="J52" s="45">
        <f t="shared" si="15"/>
        <v>68.791543935562913</v>
      </c>
      <c r="K52" s="38">
        <f t="shared" si="16"/>
        <v>-2394.5</v>
      </c>
      <c r="L52" s="38">
        <f t="shared" si="11"/>
        <v>416.30000000000018</v>
      </c>
      <c r="M52" s="46"/>
    </row>
    <row r="53" spans="2:13" ht="18" customHeight="1" x14ac:dyDescent="0.3">
      <c r="B53" s="9" t="s">
        <v>71</v>
      </c>
      <c r="C53" s="12" t="s">
        <v>45</v>
      </c>
      <c r="D53" s="38">
        <v>116.2</v>
      </c>
      <c r="E53" s="37"/>
      <c r="F53" s="53">
        <v>242</v>
      </c>
      <c r="G53" s="37"/>
      <c r="H53" s="38">
        <v>145.69999999999999</v>
      </c>
      <c r="I53" s="37"/>
      <c r="J53" s="45">
        <f t="shared" si="15"/>
        <v>60.206611570247922</v>
      </c>
      <c r="K53" s="38">
        <f t="shared" si="16"/>
        <v>-96.300000000000011</v>
      </c>
      <c r="L53" s="38">
        <f t="shared" si="11"/>
        <v>29.499999999999986</v>
      </c>
      <c r="M53" s="46"/>
    </row>
    <row r="54" spans="2:13" ht="18" customHeight="1" x14ac:dyDescent="0.3">
      <c r="B54" s="6" t="s">
        <v>97</v>
      </c>
      <c r="C54" s="35" t="s">
        <v>98</v>
      </c>
      <c r="D54" s="39">
        <f>D55+D57+D56</f>
        <v>591.79999999999995</v>
      </c>
      <c r="E54" s="48">
        <f>D54/D58*100</f>
        <v>0.20768257063155082</v>
      </c>
      <c r="F54" s="52">
        <f>F55+F56</f>
        <v>1454.9</v>
      </c>
      <c r="G54" s="48">
        <f>F54/F58*100</f>
        <v>0.31469218177350644</v>
      </c>
      <c r="H54" s="39">
        <f>H55+H57+H56</f>
        <v>1260.5999999999999</v>
      </c>
      <c r="I54" s="48">
        <f>H54/H58*100</f>
        <v>0.45662877847998334</v>
      </c>
      <c r="J54" s="45">
        <f t="shared" si="15"/>
        <v>86.645130249501662</v>
      </c>
      <c r="K54" s="38">
        <f t="shared" si="16"/>
        <v>-194.30000000000018</v>
      </c>
      <c r="L54" s="38">
        <f t="shared" si="11"/>
        <v>668.8</v>
      </c>
      <c r="M54" s="44">
        <f t="shared" si="11"/>
        <v>0.24894620784843252</v>
      </c>
    </row>
    <row r="55" spans="2:13" ht="18" customHeight="1" x14ac:dyDescent="0.3">
      <c r="B55" s="9" t="s">
        <v>99</v>
      </c>
      <c r="C55" s="12" t="s">
        <v>102</v>
      </c>
      <c r="D55" s="38">
        <v>591.79999999999995</v>
      </c>
      <c r="E55" s="37"/>
      <c r="F55" s="53">
        <v>854.9</v>
      </c>
      <c r="G55" s="37"/>
      <c r="H55" s="38">
        <v>660.6</v>
      </c>
      <c r="I55" s="37"/>
      <c r="J55" s="45">
        <f>H55/F55*100</f>
        <v>77.272195578430228</v>
      </c>
      <c r="K55" s="38">
        <f t="shared" si="16"/>
        <v>-194.29999999999995</v>
      </c>
      <c r="L55" s="38">
        <f t="shared" si="11"/>
        <v>68.800000000000068</v>
      </c>
      <c r="M55" s="46"/>
    </row>
    <row r="56" spans="2:13" ht="15.75" customHeight="1" x14ac:dyDescent="0.3">
      <c r="B56" s="9" t="s">
        <v>100</v>
      </c>
      <c r="C56" s="12" t="s">
        <v>103</v>
      </c>
      <c r="D56" s="38">
        <v>0</v>
      </c>
      <c r="E56" s="37"/>
      <c r="F56" s="53">
        <v>600</v>
      </c>
      <c r="G56" s="37"/>
      <c r="H56" s="38">
        <v>600</v>
      </c>
      <c r="I56" s="37"/>
      <c r="J56" s="45">
        <f>H56/F56*100</f>
        <v>100</v>
      </c>
      <c r="K56" s="38">
        <f t="shared" si="16"/>
        <v>0</v>
      </c>
      <c r="L56" s="38">
        <f t="shared" si="11"/>
        <v>600</v>
      </c>
      <c r="M56" s="46"/>
    </row>
    <row r="57" spans="2:13" ht="18" hidden="1" customHeight="1" x14ac:dyDescent="0.3">
      <c r="B57" s="9" t="s">
        <v>101</v>
      </c>
      <c r="C57" s="12" t="s">
        <v>104</v>
      </c>
      <c r="D57" s="38">
        <v>0</v>
      </c>
      <c r="E57" s="37"/>
      <c r="F57" s="53">
        <v>0</v>
      </c>
      <c r="G57" s="37"/>
      <c r="H57" s="38">
        <v>0</v>
      </c>
      <c r="I57" s="37"/>
      <c r="J57" s="45">
        <v>0</v>
      </c>
      <c r="K57" s="38">
        <f t="shared" si="16"/>
        <v>0</v>
      </c>
      <c r="L57" s="38">
        <f t="shared" si="11"/>
        <v>0</v>
      </c>
      <c r="M57" s="46"/>
    </row>
    <row r="58" spans="2:13" ht="16.5" customHeight="1" x14ac:dyDescent="0.3">
      <c r="B58" s="6" t="s">
        <v>46</v>
      </c>
      <c r="C58" s="3"/>
      <c r="D58" s="39">
        <f>D11+D20+D22+D26+D31+D35+D37+D43+D46+D51+D54</f>
        <v>284954.09999999998</v>
      </c>
      <c r="E58" s="39">
        <f t="shared" ref="E58" si="18">E11+E20+E22+E26+E31+E35+E37+E43+E46+E51+E54</f>
        <v>100</v>
      </c>
      <c r="F58" s="47">
        <f>F11+F20+F22+F26+F31+F35+F37+F43+F46+F51+F54</f>
        <v>462324.80000000005</v>
      </c>
      <c r="G58" s="39">
        <f>G11+G20+G22+G26+G31+G35+G37+G43+G46+G51+G54</f>
        <v>99.895441473180753</v>
      </c>
      <c r="H58" s="39">
        <f>H11+H20+H22+H26+H31+H35+H37+H43+H46+H51+H54</f>
        <v>276066.69999999995</v>
      </c>
      <c r="I58" s="39">
        <f>I11+I20+I22+I26+I31+I35+I37+I43+I46+I51+I54</f>
        <v>100.00000000000001</v>
      </c>
      <c r="J58" s="45">
        <f t="shared" si="15"/>
        <v>59.712717120085259</v>
      </c>
      <c r="K58" s="39">
        <f>K11+K20+K22+K26+K31+K35+K37+K43+K46+K51+K54</f>
        <v>-186258.1</v>
      </c>
      <c r="L58" s="39">
        <f>L11+L20+L22+L26+L31+L35+L37+L43+L46+L51+L54</f>
        <v>-8887.3999999999978</v>
      </c>
      <c r="M58" s="39">
        <f>M11+M20+M22+M26+M31+M35+M37+M43+M46+M51+M54</f>
        <v>-3.6802700216997997E-2</v>
      </c>
    </row>
    <row r="59" spans="2:13" ht="18" customHeight="1" x14ac:dyDescent="0.35">
      <c r="B59" s="22"/>
      <c r="C59" s="3"/>
      <c r="D59" s="20"/>
      <c r="E59" s="20"/>
      <c r="F59" s="16"/>
      <c r="G59" s="50"/>
      <c r="H59" s="16"/>
      <c r="I59" s="51"/>
      <c r="J59" s="18"/>
      <c r="K59" s="21"/>
      <c r="L59" s="21"/>
      <c r="M59" s="25"/>
    </row>
    <row r="60" spans="2:13" ht="18.75" customHeight="1" x14ac:dyDescent="0.35">
      <c r="B60" s="22"/>
      <c r="C60" s="5"/>
      <c r="D60" s="27"/>
      <c r="E60" s="16"/>
      <c r="F60" s="27"/>
      <c r="G60" s="16"/>
      <c r="H60" s="28"/>
      <c r="I60" s="17"/>
      <c r="J60" s="18"/>
      <c r="K60" s="34"/>
      <c r="L60" s="19"/>
      <c r="M60" s="26"/>
    </row>
    <row r="61" spans="2:13" ht="18.75" x14ac:dyDescent="0.3">
      <c r="B61" s="24"/>
      <c r="C61" s="1"/>
      <c r="D61" s="1"/>
      <c r="E61" s="1"/>
      <c r="F61" s="1"/>
      <c r="G61" s="1"/>
      <c r="H61" s="1"/>
      <c r="I61" s="1"/>
      <c r="J61" s="11"/>
      <c r="K61" s="1"/>
    </row>
    <row r="62" spans="2:13" ht="15" customHeight="1" x14ac:dyDescent="0.3">
      <c r="B62" s="31"/>
      <c r="C62" s="1"/>
      <c r="D62" s="1"/>
      <c r="E62" s="1"/>
      <c r="F62" s="1"/>
      <c r="G62" s="32"/>
      <c r="H62" s="1"/>
      <c r="I62" s="32"/>
      <c r="J62" s="11"/>
      <c r="K62" s="1"/>
    </row>
    <row r="63" spans="2:13" ht="18.75" x14ac:dyDescent="0.3">
      <c r="B63" s="10"/>
      <c r="C63" s="1"/>
      <c r="D63" s="1"/>
      <c r="E63" s="1"/>
      <c r="F63" s="1"/>
      <c r="G63" s="1"/>
      <c r="H63" s="1"/>
      <c r="I63" s="1"/>
      <c r="J63" s="11"/>
      <c r="K63" s="1"/>
    </row>
    <row r="64" spans="2:13" ht="18.75" x14ac:dyDescent="0.3">
      <c r="B64" s="10"/>
      <c r="C64" s="1"/>
      <c r="D64" s="1"/>
      <c r="E64" s="1"/>
      <c r="F64" s="1"/>
      <c r="G64" s="1"/>
      <c r="H64" s="1"/>
      <c r="I64" s="1"/>
      <c r="J64" s="11"/>
      <c r="K64" s="1"/>
      <c r="M64" s="33"/>
    </row>
    <row r="65" spans="2:11" ht="18.75" x14ac:dyDescent="0.3">
      <c r="B65" s="10"/>
      <c r="C65" s="1"/>
      <c r="D65" s="1"/>
      <c r="E65" s="1"/>
      <c r="F65" s="1"/>
      <c r="G65" s="1"/>
      <c r="H65" s="1"/>
      <c r="I65" s="1"/>
      <c r="J65" s="11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1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  <c r="J67" s="11"/>
      <c r="K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  <row r="69" spans="2:11" ht="18.75" x14ac:dyDescent="0.3">
      <c r="B69" s="1"/>
      <c r="C69" s="1"/>
      <c r="D69" s="1"/>
      <c r="E69" s="1"/>
      <c r="F69" s="1"/>
      <c r="G69" s="1"/>
      <c r="H69" s="1"/>
      <c r="I69" s="1"/>
    </row>
  </sheetData>
  <mergeCells count="16">
    <mergeCell ref="B2:K2"/>
    <mergeCell ref="B3:B4"/>
    <mergeCell ref="D3:E3"/>
    <mergeCell ref="F3:G3"/>
    <mergeCell ref="H3:I3"/>
    <mergeCell ref="J3:J4"/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месяцев 2023 год</vt:lpstr>
      <vt:lpstr>'9 месяцев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2019-04-22T11:30:35Z</cp:lastPrinted>
  <dcterms:created xsi:type="dcterms:W3CDTF">2015-02-09T15:35:03Z</dcterms:created>
  <dcterms:modified xsi:type="dcterms:W3CDTF">2023-10-18T11:46:44Z</dcterms:modified>
</cp:coreProperties>
</file>